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autoCompressPictures="0" defaultThemeVersion="124226"/>
  <xr:revisionPtr revIDLastSave="0" documentId="13_ncr:1_{880EB6DB-A53A-4F4B-BE0E-5D936B807D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 l="1"/>
  <c r="E12" i="1" s="1"/>
  <c r="E10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<sst xmlns="http://schemas.openxmlformats.org/spreadsheetml/2006/main" count="11" uniqueCount="11">
  <si>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</si>
  <si>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</si>
  <si>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</si>
  <si>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</si>
  <si>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</si>
  <si>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</si>
  <si>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</si>
  <si>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</si>
  <si>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Quantità</t>
  </si>
  <si>
    <t>790</t>
  </si>
  <si>
    <t>Servizio di noleggio, comprensivo del servizio di manutenzione correttiva ed adeguativa, di n. 790 licenze d’uso DSTAXI Public Governance per 12 mesi, come dattagliato al par. 2 del capitolato tecnico.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</si>
</sst>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5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7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165" fontId="15" fillId="0" borderId="9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left" vertical="center" wrapText="1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12"/>
  <sheetViews>
    <sheetView tabSelected="1" zoomScale="110" zoomScaleNormal="110" workbookViewId="0">
      <selection activeCell="C6" sqref="C6"/>
    </sheetView>
  </sheetViews>
  <sheetFormatPr defaultColWidth="8.77734375" defaultRowHeight="14.4" x14ac:dyDescent="0.3"/>
  <cols>
    <col min="1" max="1" width="2.21875" customWidth="1"/>
    <col min="2" max="2" width="1.77734375" customWidth="1"/>
    <col min="3" max="3" width="41.77734375" customWidth="1"/>
    <col min="4" max="4" width="10.44140625" customWidth="1"/>
    <col min="5" max="5" width="23.44140625" customWidth="1"/>
    <col min="6" max="6" width="24.77734375" customWidth="1"/>
  </cols>
  <sheetData>
    <row r="2" spans="3:9" ht="18" customHeight="1" thickBot="1" x14ac:dyDescent="0.35">
      <c r="G2" s="9"/>
    </row>
    <row r="3" spans="3:9" ht="15" thickBot="1" x14ac:dyDescent="0.35">
      <c r="E3" s="8" t="s">
        <v>0</v>
      </c>
      <c r="G3" s="9"/>
    </row>
    <row r="4" spans="3:9" ht="60.75" customHeight="1" thickBot="1" x14ac:dyDescent="0.35">
      <c r="C4" s="27" t="s">
        <v>1</v>
      </c>
      <c r="D4" s="26" t="s">
        <v>8</v>
      </c>
      <c r="E4" s="12" t="s">
        <v>5</v>
      </c>
      <c r="F4" s="13" t="s">
        <v>7</v>
      </c>
    </row>
    <row r="5" spans="3:9" ht="61.5" customHeight="1" thickBot="1" x14ac:dyDescent="0.35">
      <c r="C5" s="28" t="s">
        <v>10</v>
      </c>
      <c r="D5" s="17" t="s">
        <v>9</v>
      </c>
      <c r="E5" s="19"/>
      <c r="F5" s="14">
        <f t="shared" ref="F5" si="0">D5*E5</f>
        <v>0</v>
      </c>
    </row>
    <row r="6" spans="3:9" ht="74.25" customHeight="1" thickBot="1" x14ac:dyDescent="0.35">
      <c r="C6" s="15" t="s">
        <v>2</v>
      </c>
      <c r="D6" s="15"/>
      <c r="E6" s="18"/>
      <c r="F6" s="16">
        <f>IF((SUM(F5:F5))&lt;=E8,(SUM(F5:F5)),"ERRORE l'importo offerto supera la base d'asta")</f>
        <v>0</v>
      </c>
    </row>
    <row r="7" spans="3:9" ht="12.75" customHeight="1" thickBot="1" x14ac:dyDescent="0.35">
      <c r="E7" s="1"/>
      <c r="F7" s="4"/>
      <c r="G7" s="2"/>
      <c r="H7" s="2"/>
      <c r="I7" s="2"/>
    </row>
    <row r="8" spans="3:9" s="2" customFormat="1" ht="41.25" customHeight="1" thickBot="1" x14ac:dyDescent="0.35">
      <c r="C8" s="11" t="s">
        <v>4</v>
      </c>
      <c r="E8" s="20">
        <v>138250</v>
      </c>
      <c r="F8" s="21"/>
    </row>
    <row r="9" spans="3:9" s="2" customFormat="1" ht="15" customHeight="1" thickBot="1" x14ac:dyDescent="0.35">
      <c r="C9" s="3"/>
      <c r="E9" s="6"/>
    </row>
    <row r="10" spans="3:9" s="2" customFormat="1" ht="66" customHeight="1" thickBot="1" x14ac:dyDescent="0.35">
      <c r="C10" s="11" t="s">
        <v>6</v>
      </c>
      <c r="E10" s="22" t="str">
        <f>IF(F6&gt;E8,"ATTENZIONE: L'offerta complessiva è superiore alla Base d'asta","OK")</f>
        <v>OK</v>
      </c>
      <c r="F10" s="23"/>
      <c r="G10"/>
      <c r="H10"/>
      <c r="I10"/>
    </row>
    <row r="11" spans="3:9" s="2" customFormat="1" ht="15" customHeight="1" thickBot="1" x14ac:dyDescent="0.35">
      <c r="C11" s="5"/>
      <c r="E11" s="10"/>
      <c r="G11"/>
      <c r="H11"/>
      <c r="I11"/>
    </row>
    <row r="12" spans="3:9" ht="31.65" customHeight="1" thickBot="1" x14ac:dyDescent="0.35">
      <c r="C12" s="7" t="s">
        <v>3</v>
      </c>
      <c r="E12" s="24">
        <f>IF((F6&lt;=E8),F6,"ERRORE")</f>
        <v>0</v>
      </c>
      <c r="F12" s="25"/>
    </row>
  </sheetData>
  <sheetProtection algorithmName="SHA-512" hashValue="9RwEYQ2CMy0RiddG3zxoVvCYXBWaBLDvmTmLYox66fJC630na1qWPq75t10WpYReMr1G4j4c4zZJmjuBSgVyIQ==" saltValue="n8eXZEpUtVgdl5UHbymt7Q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E12:F12">
    <cfRule type="cellIs" dxfId="2" priority="1" operator="greaterThan">
      <formula>$E$8</formula>
    </cfRule>
    <cfRule type="cellIs" dxfId="1" priority="2" operator="lessThanOrEqual">
      <formula>$E$8</formula>
    </cfRule>
  </conditionalFormatting>
  <conditionalFormatting sqref="F6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5" xr:uid="{00000000-0002-0000-0000-000000000000}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2026-06-14T16:09:13Z</dcterms:modified>
</cp:coreProperties>
</file>